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1.03\"/>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A11" i="17"/>
  <c r="A12" i="6"/>
  <c r="E12" i="14"/>
  <c r="A13" i="13"/>
  <c r="A11" i="12"/>
  <c r="A14" i="12" l="1"/>
  <c r="A5" i="25" l="1"/>
  <c r="A9" i="16" l="1"/>
  <c r="A5" i="14"/>
  <c r="A4" i="12" l="1"/>
  <c r="C27" i="6"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8" i="17"/>
  <c r="A4" i="17"/>
  <c r="A15" i="6"/>
  <c r="A9" i="6"/>
  <c r="A5" i="6"/>
  <c r="A16"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<sst xmlns="http://schemas.openxmlformats.org/spreadsheetml/2006/main" count="1071" uniqueCount="616">
  <si>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</si>
  <si>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</si>
  <si>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</si>
  <si>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</si>
  <si>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</si>
  <si>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</si>
  <si>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</si>
  <si>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</si>
  <si>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</si>
  <si>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</si>
  <si>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</si>
  <si>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</si>
  <si>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</si>
  <si>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</si>
  <si>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</si>
  <si>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</si>
  <si>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</si>
  <si>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</si>
  <si>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</si>
  <si>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</si>
  <si>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</si>
  <si>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</si>
  <si>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</si>
  <si>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</si>
  <si>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</si>
  <si>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</si>
  <si>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</si>
  <si>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</si>
  <si>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</si>
  <si>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</si>
  <si>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</si>
  <si>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</si>
  <si>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</si>
  <si>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</si>
  <si>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</si>
  <si>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</si>
  <si>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</si>
  <si>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</si>
  <si>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</si>
  <si>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</si>
  <si>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</si>
  <si>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</si>
  <si>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</si>
  <si>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</si>
  <si>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</si>
  <si>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</si>
  <si>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</si>
  <si>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</si>
  <si>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</si>
  <si>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</si>
  <si>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</si>
  <si>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</si>
  <si>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</si>
  <si>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</si>
  <si>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</si>
  <si>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</si>
  <si>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</si>
  <si>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</si>
  <si>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</si>
  <si>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</si>
  <si>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</si>
  <si>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</si>
  <si>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</si>
  <si>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</si>
  <si>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</si>
  <si>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</si>
  <si>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</si>
  <si>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</si>
  <si>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</si>
  <si>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</si>
  <si>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</si>
  <si>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</si>
  <si>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</si>
  <si>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</si>
  <si>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</si>
  <si>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</si>
  <si>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</si>
  <si>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</si>
  <si>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</si>
  <si>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</si>
  <si>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</si>
  <si>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</si>
  <si>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</si>
  <si>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</si>
  <si>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</si>
  <si>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</si>
  <si>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</si>
  <si>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</si>
  <si>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</si>
  <si>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</si>
  <si>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</si>
  <si>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</si>
  <si>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</si>
  <si>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</si>
  <si>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</si>
  <si>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</si>
  <si>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</si>
  <si>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</si>
  <si>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</si>
  <si>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</si>
  <si>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</si>
  <si>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</si>
  <si>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</si>
  <si>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</si>
  <si>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</si>
  <si>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</si>
  <si>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</si>
  <si>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</si>
  <si>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</si>
  <si>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</si>
  <si>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</si>
  <si>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</si>
  <si>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</si>
  <si>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</si>
  <si>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</si>
  <si>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</si>
  <si>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</si>
  <si>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</si>
  <si>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</si>
  <si>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</si>
  <si>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</si>
  <si>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</si>
  <si>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</si>
  <si>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</si>
  <si>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</si>
  <si>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</si>
  <si>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</si>
  <si>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</si>
  <si>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</si>
  <si>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</si>
  <si>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</si>
  <si>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</si>
  <si>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</si>
  <si>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</si>
  <si>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</si>
  <si>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</si>
  <si>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</si>
  <si>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</si>
  <si>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</si>
  <si>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</si>
  <si>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</si>
  <si>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</si>
  <si>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</si>
  <si>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</si>
  <si>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</si>
  <si>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</si>
  <si>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</si>
  <si>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</si>
  <si>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</si>
  <si>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</si>
  <si>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</si>
  <si>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</si>
  <si>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</si>
  <si>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</si>
  <si>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</si>
  <si>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</si>
  <si>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</si>
  <si>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</si>
  <si>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</si>
  <si>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</si>
  <si>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</si>
  <si>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</si>
  <si>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</si>
  <si>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</si>
  <si>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</si>
  <si>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</si>
  <si>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</si>
  <si>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</si>
  <si>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</si>
  <si>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</si>
  <si>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</si>
  <si>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</si>
  <si>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</si>
  <si>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</si>
  <si>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</si>
  <si>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</si>
  <si>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</si>
  <si>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</si>
  <si>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</si>
  <si>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</si>
  <si>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</si>
  <si>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</si>
  <si>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</si>
  <si>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</si>
  <si>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</si>
  <si>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</si>
  <si>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</si>
  <si>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</si>
  <si>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</si>
  <si>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</si>
  <si>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</si>
  <si>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</si>
  <si>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</si>
  <si>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</si>
  <si>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</si>
  <si>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</si>
  <si>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</si>
  <si>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</si>
  <si>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</si>
  <si>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</si>
  <si>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</si>
  <si>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</si>
  <si>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</si>
  <si>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</si>
  <si>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</si>
  <si>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</si>
  <si>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</si>
  <si>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</si>
  <si>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</si>
  <si>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</si>
  <si>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</si>
  <si>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</si>
  <si>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</si>
  <si>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</si>
  <si>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</si>
  <si>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</si>
  <si>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</si>
  <si>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</si>
  <si>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</si>
  <si>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</si>
  <si>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</si>
  <si>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</si>
  <si>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</si>
  <si>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</si>
  <si>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</si>
  <si>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</si>
  <si>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</si>
  <si>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</si>
  <si>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</si>
  <si>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</si>
  <si>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</si>
  <si>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</si>
  <si>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</si>
  <si>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</si>
  <si>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</si>
  <si>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</si>
  <si>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</si>
  <si>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</si>
  <si>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</si>
  <si>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</si>
  <si>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</si>
  <si>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</si>
  <si>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</si>
  <si>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</si>
  <si>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</si>
  <si>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</si>
  <si>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</si>
  <si>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</si>
  <si>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</si>
  <si>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</si>
  <si>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</si>
  <si>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</si>
  <si>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</si>
  <si>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</si>
  <si>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</si>
  <si>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</si>
  <si>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</si>
  <si>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</si>
  <si>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</si>
  <si>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</si>
  <si>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</si>
  <si>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</si>
  <si>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</si>
  <si>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</si>
  <si>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</si>
  <si>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</si>
  <si>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</si>
  <si>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</si>
  <si>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</si>
  <si>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</si>
  <si>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</si>
  <si>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</si>
  <si>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</si>
  <si>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</si>
  <si>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</si>
  <si>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</si>
  <si>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</si>
  <si>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</si>
  <si>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</si>
  <si>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</si>
  <si>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</si>
  <si>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</si>
  <si>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</si>
  <si>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</si>
  <si>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</si>
  <si>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</si>
  <si>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</si>
  <si>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</si>
  <si>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</si>
  <si>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</si>
  <si>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</si>
  <si>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</si>
  <si>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</si>
  <si>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</si>
  <si>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</si>
  <si>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</si>
  <si>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</si>
  <si>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</si>
  <si>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</si>
  <si>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</si>
  <si>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</si>
  <si>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</si>
  <si>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</si>
  <si>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</si>
  <si>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</si>
  <si>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</si>
  <si>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</si>
  <si>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</si>
  <si>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</si>
  <si>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</si>
  <si>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</si>
  <si>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</si>
  <si>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</si>
  <si>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</si>
  <si>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</si>
  <si>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</si>
  <si>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</si>
  <si>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</si>
  <si>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</si>
  <si>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</si>
  <si>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</si>
  <si>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</si>
  <si>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</si>
  <si>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</si>
  <si>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</si>
  <si>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</si>
  <si>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</si>
  <si>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</si>
  <si>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</si>
  <si>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</si>
  <si>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</si>
  <si>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</si>
  <si>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</si>
  <si>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</si>
  <si>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</si>
  <si>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</si>
  <si>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</si>
  <si>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</si>
  <si>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</si>
  <si>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</si>
  <si>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</si>
  <si>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</si>
  <si>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</si>
  <si>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</si>
  <si>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</si>
  <si>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</si>
  <si>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</si>
  <si>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</si>
  <si>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</si>
  <si>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</si>
  <si>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</si>
  <si>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</si>
  <si>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</si>
  <si>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</si>
  <si>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</si>
  <si>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</si>
  <si>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</si>
  <si>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</si>
  <si>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</si>
  <si>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</si>
  <si>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</si>
  <si>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</si>
  <si>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</si>
  <si>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</si>
  <si>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</si>
  <si>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</si>
  <si>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</si>
  <si>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</si>
  <si>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</si>
  <si>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</si>
  <si>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</si>
  <si>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</si>
  <si>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</si>
  <si>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</si>
  <si>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</si>
  <si>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</si>
  <si>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</si>
  <si>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</si>
  <si>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</si>
  <si>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</si>
  <si>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</si>
  <si>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</si>
  <si>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</si>
  <si>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</si>
  <si>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</si>
  <si>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</si>
  <si>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</si>
  <si>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</si>
  <si>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</si>
  <si>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</si>
  <si>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</si>
  <si>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</si>
  <si>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</si>
  <si>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</si>
  <si>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</si>
  <si>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</si>
  <si>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</si>
  <si>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</si>
  <si>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</si>
  <si>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</si>
  <si>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</si>
  <si>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</si>
  <si>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</si>
  <si>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</si>
  <si>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</si>
  <si>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</si>
  <si>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</si>
  <si>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</si>
  <si>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</si>
  <si>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</si>
  <si>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</si>
  <si>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</si>
  <si>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</si>
  <si>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</si>
  <si>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</si>
  <si>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</si>
  <si>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</si>
  <si>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</si>
  <si>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</si>
  <si>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</si>
  <si>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</si>
  <si>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</si>
  <si>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</si>
  <si>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</si>
  <si>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</si>
  <si>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</si>
  <si>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</si>
  <si>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</si>
  <si>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</si>
  <si>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</si>
  <si>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</si>
  <si>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</si>
  <si>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</si>
  <si>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</si>
  <si>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</si>
  <si>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</si>
  <si>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</si>
  <si>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</si>
  <si>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</si>
  <si>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</si>
  <si>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</si>
  <si>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</si>
  <si>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</si>
  <si>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</si>
  <si>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</si>
  <si>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</si>
  <si>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</si>
  <si>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</si>
  <si>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</si>
  <si>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</si>
  <si>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</si>
  <si>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</si>
  <si>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</si>
  <si>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</si>
  <si>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</si>
  <si>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</si>
  <si>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</si>
  <si>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</si>
  <si>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</si>
  <si>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</si>
  <si>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</si>
  <si>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</si>
  <si>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</si>
  <si>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</si>
  <si>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</si>
  <si>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</si>
  <si>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</si>
  <si>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</si>
  <si>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</si>
  <si>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</si>
  <si>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</si>
  <si>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</si>
  <si>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</si>
  <si>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</si>
  <si>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</si>
  <si>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</si>
  <si>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</si>
  <si>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</si>
  <si>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</si>
  <si>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</si>
  <si>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</si>
  <si>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</si>
  <si>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</si>
  <si>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</si>
  <si>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</si>
  <si>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</si>
  <si>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</si>
  <si>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</si>
  <si>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</si>
  <si>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</si>
  <si>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</si>
  <si>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</si>
  <si>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</si>
  <si>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</si>
  <si>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</si>
  <si>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</si>
  <si>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</si>
  <si>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</si>
  <si>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</si>
  <si>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</si>
  <si>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</si>
  <si>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</si>
  <si>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</si>
  <si>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</si>
  <si>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</si>
  <si>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</si>
  <si>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</si>
  <si>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</si>
  <si>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</si>
  <si>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</si>
  <si>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</si>
  <si>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</si>
  <si>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</si>
  <si>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</si>
  <si>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</si>
  <si>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</si>
  <si>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</si>
  <si>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</si>
  <si>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</si>
  <si>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</si>
  <si>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</si>
  <si>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</si>
  <si>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</si>
  <si>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</si>
  <si>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</si>
  <si>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</si>
  <si>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</si>
  <si>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</si>
  <si>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</si>
  <si>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</si>
  <si>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</si>
  <si>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</si>
  <si>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</si>
  <si>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</si>
  <si>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</si>
  <si>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</si>
  <si>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</si>
  <si>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</si>
  <si>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</si>
  <si>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</si>
  <si>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</si>
  <si>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</si>
  <si>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</si>
  <si>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</si>
  <si>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</si>
  <si>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</si>
  <si>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</si>
  <si>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</si>
  <si>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</si>
  <si>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</si>
  <si>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</si>
  <si>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</si>
  <si>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</si>
  <si>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</si>
  <si>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</si>
  <si>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</si>
  <si>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</si>
  <si>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</si>
  <si>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</si>
  <si>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</si>
  <si>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</si>
  <si>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</si>
  <si>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</si>
  <si>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</si>
  <si>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</si>
  <si>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</si>
  <si>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</si>
  <si>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</si>
  <si>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</si>
  <si>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</si>
  <si>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</si>
  <si>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</si>
  <si>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</si>
  <si>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</si>
  <si>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</si>
  <si>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</si>
  <si>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</si>
  <si>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</si>
  <si>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</si>
  <si>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</si>
  <si>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</si>
  <si>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</si>
  <si>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</si>
  <si>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</si>
  <si>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</si>
  <si>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</si>
  <si>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</si>
  <si>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</si>
  <si>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</si>
  <si>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</si>
  <si>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</si>
  <si>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</si>
  <si>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Приобретение оборудования, не требующего монтажа (UAZ PATRIOT- 6 шт.; ГАЗ-27527 -4 шт.)</t>
  </si>
  <si>
    <t>06. Прочие инвестиционные проекты</t>
  </si>
  <si>
    <t>Повышение надежности услуг оказываемых в сфере электроэнергетики</t>
  </si>
  <si>
    <t>M_PK1100.01.01.03</t>
  </si>
  <si>
    <t>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</si>
  <si>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t>
  </si>
  <si>
    <t>ХМАО. Г. Сургут</t>
  </si>
  <si>
    <t>Сметная стоимость проекта в ценах 2022 года с НДС, млн. руб.</t>
  </si>
  <si>
    <t>объем заключенного договора  в ценах 20 года с НДС, млн. руб</t>
  </si>
  <si>
    <t>10 шт.</t>
  </si>
  <si>
    <t>Год 2023</t>
  </si>
  <si>
    <t>Год 2024</t>
  </si>
  <si>
    <t>Год 2025</t>
  </si>
  <si>
    <t>Год 2026</t>
  </si>
  <si>
    <t>Год 2027</t>
  </si>
  <si>
    <t xml:space="preserve"> по состоянию на 01.01.2022</t>
  </si>
  <si>
    <t>- подрядчики</t>
  </si>
  <si>
    <t>1.562 млн. руб без НДС</t>
  </si>
  <si>
    <t>Год раскрытия информации: 2023 год</t>
  </si>
  <si>
    <t>объем заключенного договора №КР02.100.2121.884 от 15.08.2022 в ценах  года с НДС, млн. руб</t>
  </si>
  <si>
    <t>ООО "Автомобильный завод ГАЗ"</t>
  </si>
  <si>
    <t xml:space="preserve">Факт 2022 года </t>
  </si>
  <si>
    <t>по состоянию на 01.01.2023</t>
  </si>
  <si>
    <t>Приобретение техники 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</si>
</sst>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6" zoomScale="70" zoomScaleNormal="70" workbookViewId="0">
      <selection activeCell="F45" sqref="F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595</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592</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23.605127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19.670939166666667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(UAZ PATRIOT- 6 шт.; ГАЗ-27527 -4 шт.)</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(UAZ PATRIOT- 6 шт.; ГАЗ-27527 -4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tr">
        <f>'1. паспорт местоположение'!A12</f>
        <v>M_PK1100.01.01.03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592</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(UAZ PATRIOT- 6 шт.; ГАЗ-27527 -4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594</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(UAZ PATRIOT- 6 шт.; ГАЗ-27527 -4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'1. паспорт местоположение'!A12:C12</f>
        <v>M_PK1100.01.01.03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(UAZ PATRIOT- 6 шт.; ГАЗ-27527 -4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1" t="s">
        <v>472</v>
      </c>
      <c r="B8" s="421"/>
      <c r="C8" s="421"/>
      <c r="D8" s="421"/>
      <c r="E8" s="421"/>
      <c r="F8" s="421"/>
      <c r="G8" s="421"/>
      <c r="H8" s="421"/>
      <c r="I8" s="421"/>
      <c r="J8" s="421"/>
      <c r="K8" s="421"/>
      <c r="L8" s="421"/>
      <c r="M8" s="421"/>
      <c r="N8" s="421"/>
      <c r="O8" s="421"/>
      <c r="P8" s="421"/>
      <c r="Q8" s="421"/>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1" t="str">
        <f>'1. паспорт местоположение'!A12:C12</f>
        <v>M_PK1100.01.01.03</v>
      </c>
      <c r="B11" s="421"/>
      <c r="C11" s="421"/>
      <c r="D11" s="421"/>
      <c r="E11" s="421"/>
      <c r="F11" s="421"/>
      <c r="G11" s="421"/>
      <c r="H11" s="421"/>
      <c r="I11" s="421"/>
      <c r="J11" s="421"/>
      <c r="K11" s="421"/>
      <c r="L11" s="421"/>
      <c r="M11" s="421"/>
      <c r="N11" s="421"/>
      <c r="O11" s="421"/>
      <c r="P11" s="421"/>
      <c r="Q11" s="421"/>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1" t="str">
        <f>'6.1. Паспорт сетевой график'!A15:L15</f>
        <v>Приобретение оборудования, не требующего монтажа (UAZ PATRIOT- 6 шт.; ГАЗ-27527 -4 шт.)</v>
      </c>
      <c r="B14" s="421"/>
      <c r="C14" s="421"/>
      <c r="D14" s="421"/>
      <c r="E14" s="421"/>
      <c r="F14" s="421"/>
      <c r="G14" s="421"/>
      <c r="H14" s="421"/>
      <c r="I14" s="421"/>
      <c r="J14" s="421"/>
      <c r="K14" s="421"/>
      <c r="L14" s="421"/>
      <c r="M14" s="421"/>
      <c r="N14" s="421"/>
      <c r="O14" s="421"/>
      <c r="P14" s="421"/>
      <c r="Q14" s="421"/>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489</v>
      </c>
      <c r="F20" s="428"/>
      <c r="G20" s="425" t="s">
        <v>613</v>
      </c>
      <c r="H20" s="423" t="s">
        <v>602</v>
      </c>
      <c r="I20" s="424"/>
      <c r="J20" s="424"/>
      <c r="K20" s="424"/>
      <c r="L20" s="423" t="s">
        <v>603</v>
      </c>
      <c r="M20" s="424"/>
      <c r="N20" s="424"/>
      <c r="O20" s="424"/>
      <c r="P20" s="423" t="s">
        <v>604</v>
      </c>
      <c r="Q20" s="424"/>
      <c r="R20" s="424"/>
      <c r="S20" s="424"/>
      <c r="T20" s="423" t="s">
        <v>605</v>
      </c>
      <c r="U20" s="424"/>
      <c r="V20" s="424"/>
      <c r="W20" s="424"/>
      <c r="X20" s="423" t="s">
        <v>606</v>
      </c>
      <c r="Y20" s="424"/>
      <c r="Z20" s="424"/>
      <c r="AA20" s="424"/>
      <c r="AB20" s="416" t="s">
        <v>146</v>
      </c>
      <c r="AC20" s="417"/>
    </row>
    <row r="21" spans="1:29" ht="75" customHeight="1" x14ac:dyDescent="0.25">
      <c r="A21" s="426"/>
      <c r="B21" s="426"/>
      <c r="C21" s="420"/>
      <c r="D21" s="420"/>
      <c r="E21" s="428"/>
      <c r="F21" s="428"/>
      <c r="G21" s="426"/>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18"/>
      <c r="AC21" s="419"/>
    </row>
    <row r="22" spans="1:29" ht="89.25" customHeight="1" x14ac:dyDescent="0.25">
      <c r="A22" s="427"/>
      <c r="B22" s="427"/>
      <c r="C22" s="273" t="s">
        <v>2</v>
      </c>
      <c r="D22" s="273" t="s">
        <v>490</v>
      </c>
      <c r="E22" s="274" t="s">
        <v>607</v>
      </c>
      <c r="F22" s="274" t="s">
        <v>614</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18.74901817791347</v>
      </c>
      <c r="D24" s="228">
        <v>23.605127</v>
      </c>
      <c r="E24" s="228">
        <v>23.605127</v>
      </c>
      <c r="F24" s="228">
        <v>23.605127</v>
      </c>
      <c r="G24" s="228">
        <v>0</v>
      </c>
      <c r="H24" s="228">
        <v>0</v>
      </c>
      <c r="I24" s="228"/>
      <c r="J24" s="228">
        <v>0</v>
      </c>
      <c r="K24" s="228"/>
      <c r="L24" s="228">
        <v>0</v>
      </c>
      <c r="M24" s="228"/>
      <c r="N24" s="228">
        <v>0</v>
      </c>
      <c r="O24" s="228"/>
      <c r="P24" s="228">
        <v>0</v>
      </c>
      <c r="Q24" s="228"/>
      <c r="R24" s="228">
        <v>0</v>
      </c>
      <c r="S24" s="228"/>
      <c r="T24" s="228">
        <v>18.74901817791347</v>
      </c>
      <c r="U24" s="228"/>
      <c r="V24" s="228">
        <v>23.605127</v>
      </c>
      <c r="W24" s="228"/>
      <c r="X24" s="228">
        <v>0</v>
      </c>
      <c r="Y24" s="228"/>
      <c r="Z24" s="228">
        <v>0</v>
      </c>
      <c r="AA24" s="228"/>
      <c r="AB24" s="228">
        <v>18.74901817791347</v>
      </c>
      <c r="AC24" s="228">
        <v>23.605127</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0</v>
      </c>
      <c r="M27" s="228"/>
      <c r="N27" s="228">
        <v>0</v>
      </c>
      <c r="O27" s="228"/>
      <c r="P27" s="228">
        <v>0</v>
      </c>
      <c r="Q27" s="228"/>
      <c r="R27" s="228">
        <v>0</v>
      </c>
      <c r="S27" s="228"/>
      <c r="T27" s="228">
        <v>15.624181814927892</v>
      </c>
      <c r="U27" s="228"/>
      <c r="V27" s="228">
        <v>19.670939166666667</v>
      </c>
      <c r="W27" s="228"/>
      <c r="X27" s="228">
        <v>0</v>
      </c>
      <c r="Y27" s="228"/>
      <c r="Z27" s="228">
        <v>0</v>
      </c>
      <c r="AA27" s="228"/>
      <c r="AB27" s="228">
        <v>15.624181814927892</v>
      </c>
      <c r="AC27" s="228">
        <v>19.670939166666667</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0</v>
      </c>
      <c r="M29" s="228"/>
      <c r="N29" s="228">
        <v>0</v>
      </c>
      <c r="O29" s="228"/>
      <c r="P29" s="228">
        <v>0</v>
      </c>
      <c r="Q29" s="228"/>
      <c r="R29" s="228">
        <v>0</v>
      </c>
      <c r="S29" s="228"/>
      <c r="T29" s="228">
        <v>3.1248363629855778</v>
      </c>
      <c r="U29" s="228"/>
      <c r="V29" s="228">
        <v>3.9341878333333327</v>
      </c>
      <c r="W29" s="228"/>
      <c r="X29" s="228">
        <v>0</v>
      </c>
      <c r="Y29" s="228"/>
      <c r="Z29" s="228">
        <v>0</v>
      </c>
      <c r="AA29" s="228"/>
      <c r="AB29" s="228">
        <v>3.1248363629855778</v>
      </c>
      <c r="AC29" s="228">
        <v>3.9341878333333327</v>
      </c>
    </row>
    <row r="30" spans="1:29" s="220" customFormat="1" ht="47.25" x14ac:dyDescent="0.25">
      <c r="A30" s="226" t="s">
        <v>63</v>
      </c>
      <c r="B30" s="227" t="s">
        <v>498</v>
      </c>
      <c r="C30" s="228">
        <v>15.624181814927892</v>
      </c>
      <c r="D30" s="228">
        <v>19.670939166666667</v>
      </c>
      <c r="E30" s="228">
        <v>19.670939166666667</v>
      </c>
      <c r="F30" s="228">
        <v>19.670939166666667</v>
      </c>
      <c r="G30" s="228">
        <v>0</v>
      </c>
      <c r="H30" s="228">
        <v>0</v>
      </c>
      <c r="I30" s="228"/>
      <c r="J30" s="228">
        <v>0</v>
      </c>
      <c r="K30" s="228"/>
      <c r="L30" s="228">
        <v>0</v>
      </c>
      <c r="M30" s="228"/>
      <c r="N30" s="228">
        <v>0</v>
      </c>
      <c r="O30" s="228"/>
      <c r="P30" s="228">
        <v>0</v>
      </c>
      <c r="Q30" s="228"/>
      <c r="R30" s="228">
        <v>0</v>
      </c>
      <c r="S30" s="228"/>
      <c r="T30" s="228">
        <v>15.624181814927892</v>
      </c>
      <c r="U30" s="228"/>
      <c r="V30" s="228">
        <v>19.670939166666667</v>
      </c>
      <c r="W30" s="228"/>
      <c r="X30" s="228">
        <v>0</v>
      </c>
      <c r="Y30" s="228"/>
      <c r="Z30" s="228">
        <v>0</v>
      </c>
      <c r="AA30" s="228"/>
      <c r="AB30" s="228">
        <v>15.624181814927892</v>
      </c>
      <c r="AC30" s="228">
        <v>19.670939166666667</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15.624181814927892</v>
      </c>
      <c r="D33" s="228">
        <v>19.670939166666667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10</v>
      </c>
      <c r="D58" s="228">
        <v>10</v>
      </c>
      <c r="E58" s="228"/>
      <c r="F58" s="228"/>
      <c r="G58" s="228">
        <v>0</v>
      </c>
      <c r="H58" s="228">
        <v>0</v>
      </c>
      <c r="I58" s="228"/>
      <c r="J58" s="228">
        <v>0</v>
      </c>
      <c r="K58" s="228"/>
      <c r="L58" s="228">
        <v>0</v>
      </c>
      <c r="M58" s="228"/>
      <c r="N58" s="228">
        <v>0</v>
      </c>
      <c r="O58" s="228"/>
      <c r="P58" s="228">
        <v>0</v>
      </c>
      <c r="Q58" s="228"/>
      <c r="R58" s="228">
        <v>0</v>
      </c>
      <c r="S58" s="228"/>
      <c r="T58" s="228">
        <v>10</v>
      </c>
      <c r="U58" s="228"/>
      <c r="V58" s="228">
        <v>10</v>
      </c>
      <c r="W58" s="228"/>
      <c r="X58" s="228">
        <v>0</v>
      </c>
      <c r="Y58" s="228"/>
      <c r="Z58" s="228">
        <v>0</v>
      </c>
      <c r="AA58" s="228"/>
      <c r="AB58" s="228">
        <v>10</v>
      </c>
      <c r="AC58" s="228">
        <v>10</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15.624181814927892</v>
      </c>
      <c r="D62" s="228">
        <v>19.670939166666667</v>
      </c>
      <c r="E62" s="228"/>
      <c r="F62" s="228"/>
      <c r="G62" s="228">
        <v>0</v>
      </c>
      <c r="H62" s="228">
        <v>0</v>
      </c>
      <c r="I62" s="228"/>
      <c r="J62" s="228">
        <v>0</v>
      </c>
      <c r="K62" s="228"/>
      <c r="L62" s="228">
        <v>0</v>
      </c>
      <c r="M62" s="228"/>
      <c r="N62" s="228">
        <v>0</v>
      </c>
      <c r="O62" s="228"/>
      <c r="P62" s="228">
        <v>0</v>
      </c>
      <c r="Q62" s="228"/>
      <c r="R62" s="228">
        <v>0</v>
      </c>
      <c r="S62" s="228"/>
      <c r="T62" s="228">
        <v>15.624181814927892</v>
      </c>
      <c r="U62" s="228"/>
      <c r="V62" s="228">
        <v>19.670939166666667</v>
      </c>
      <c r="W62" s="228"/>
      <c r="X62" s="228">
        <v>0</v>
      </c>
      <c r="Y62" s="228"/>
      <c r="Z62" s="228">
        <v>0</v>
      </c>
      <c r="AA62" s="228"/>
      <c r="AB62" s="228">
        <v>15.624181814927892</v>
      </c>
      <c r="AC62" s="228">
        <v>19.670939166666667</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0</v>
      </c>
      <c r="M71" s="228"/>
      <c r="N71" s="228">
        <v>0</v>
      </c>
      <c r="O71" s="228"/>
      <c r="P71" s="228">
        <v>0</v>
      </c>
      <c r="Q71" s="228"/>
      <c r="R71" s="228">
        <v>0</v>
      </c>
      <c r="S71" s="228"/>
      <c r="T71" s="228">
        <v>10</v>
      </c>
      <c r="U71" s="228"/>
      <c r="V71" s="228">
        <v>10</v>
      </c>
      <c r="W71" s="228"/>
      <c r="X71" s="228">
        <v>0</v>
      </c>
      <c r="Y71" s="228"/>
      <c r="Z71" s="228">
        <v>0</v>
      </c>
      <c r="AA71" s="228"/>
      <c r="AB71" s="228">
        <v>10</v>
      </c>
      <c r="AC71" s="228">
        <v>10</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'1. паспорт местоположение'!A9:C9</f>
        <v xml:space="preserve"> АО "Россети Тюмень"</v>
      </c>
      <c r="B9" s="458"/>
    </row>
    <row r="10" spans="1:2" ht="18.75" x14ac:dyDescent="0.25">
      <c r="A10" s="455" t="s">
        <v>8</v>
      </c>
      <c r="B10" s="455"/>
    </row>
    <row r="11" spans="1:2" ht="18.75" x14ac:dyDescent="0.25">
      <c r="A11" s="211"/>
      <c r="B11" s="211"/>
    </row>
    <row r="12" spans="1:2" ht="15.75" x14ac:dyDescent="0.25">
      <c r="A12" s="459" t="str">
        <f>'1. паспорт местоположение'!A12:C12</f>
        <v>M_PK1100.01.01.03</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Приобретение оборудования, не требующего монтажа (UAZ PATRIOT- 6 шт.; ГАЗ-27527 -4 шт.)</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Приобретение оборудования, не требующего монтажа (UAZ PATRIOT- 6 шт.; ГАЗ-27527 -4 шт.)</v>
      </c>
    </row>
    <row r="22" spans="1:2" ht="28.5" x14ac:dyDescent="0.25">
      <c r="A22" s="192" t="s">
        <v>324</v>
      </c>
      <c r="B22" s="193" t="s">
        <v>598</v>
      </c>
    </row>
    <row r="23" spans="1:2" x14ac:dyDescent="0.25">
      <c r="A23" s="192" t="s">
        <v>290</v>
      </c>
      <c r="B23" s="194"/>
    </row>
    <row r="24" spans="1:2" x14ac:dyDescent="0.25">
      <c r="A24" s="192" t="s">
        <v>325</v>
      </c>
      <c r="B24" s="195" t="s">
        <v>601</v>
      </c>
    </row>
    <row r="25" spans="1:2" x14ac:dyDescent="0.25">
      <c r="A25" s="196" t="s">
        <v>326</v>
      </c>
      <c r="B25" s="193">
        <v>2026</v>
      </c>
    </row>
    <row r="26" spans="1:2" ht="28.5" x14ac:dyDescent="0.25">
      <c r="A26" s="196" t="s">
        <v>327</v>
      </c>
      <c r="B26" s="195" t="s">
        <v>597</v>
      </c>
    </row>
    <row r="27" spans="1:2" ht="28.5" x14ac:dyDescent="0.25">
      <c r="A27" s="197" t="s">
        <v>599</v>
      </c>
      <c r="B27" s="198">
        <v>23.605</v>
      </c>
    </row>
    <row r="28" spans="1:2" ht="30" x14ac:dyDescent="0.25">
      <c r="A28" s="199" t="s">
        <v>328</v>
      </c>
      <c r="B28" s="241"/>
    </row>
    <row r="29" spans="1:2" ht="28.5" x14ac:dyDescent="0.25">
      <c r="A29" s="197" t="s">
        <v>474</v>
      </c>
      <c r="B29" s="198">
        <v>18.748999999999999</v>
      </c>
    </row>
    <row r="30" spans="1:2" ht="28.5" x14ac:dyDescent="0.25">
      <c r="A30" s="200" t="s">
        <v>475</v>
      </c>
      <c r="B30" s="201">
        <v>18.748999999999999</v>
      </c>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v>18.748999999999999</v>
      </c>
    </row>
    <row r="38" spans="1:2" s="223" customFormat="1" ht="30" customHeight="1" x14ac:dyDescent="0.25">
      <c r="A38" s="206" t="s">
        <v>611</v>
      </c>
      <c r="B38" s="207">
        <v>18.748999999999999</v>
      </c>
    </row>
    <row r="39" spans="1:2" s="223" customFormat="1" x14ac:dyDescent="0.25">
      <c r="A39" s="206" t="s">
        <v>330</v>
      </c>
      <c r="B39" s="207">
        <v>100</v>
      </c>
    </row>
    <row r="40" spans="1:2" s="223" customFormat="1" x14ac:dyDescent="0.25">
      <c r="A40" s="206" t="s">
        <v>476</v>
      </c>
      <c r="B40" s="207">
        <v>0</v>
      </c>
    </row>
    <row r="41" spans="1:2" s="223" customFormat="1" x14ac:dyDescent="0.25">
      <c r="A41" s="206" t="s">
        <v>477</v>
      </c>
      <c r="B41" s="207">
        <v>0</v>
      </c>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t="s">
        <v>472</v>
      </c>
    </row>
    <row r="58" spans="1:2" s="223" customFormat="1" x14ac:dyDescent="0.25">
      <c r="A58" s="206" t="s">
        <v>338</v>
      </c>
      <c r="B58" s="207"/>
    </row>
    <row r="59" spans="1:2" s="223" customFormat="1" x14ac:dyDescent="0.25">
      <c r="A59" s="206" t="s">
        <v>339</v>
      </c>
      <c r="B59" s="207"/>
    </row>
    <row r="60" spans="1:2" s="223" customFormat="1" x14ac:dyDescent="0.25">
      <c r="A60" s="206" t="s">
        <v>608</v>
      </c>
      <c r="B60" s="207"/>
    </row>
    <row r="61" spans="1:2" s="223" customFormat="1" x14ac:dyDescent="0.25">
      <c r="A61" s="206" t="s">
        <v>340</v>
      </c>
      <c r="B61" s="207" t="s">
        <v>612</v>
      </c>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2023-10-14T07:42:46Z</dcterms:modified>
</cp:coreProperties>
</file>